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UI" sheetId="3" r:id="rId1"/>
  </sheets>
  <definedNames>
    <definedName name="_xlnm.Print_Area" localSheetId="0">SUI!$A$1:$G$57</definedName>
  </definedNames>
  <calcPr calcId="152511"/>
</workbook>
</file>

<file path=xl/calcChain.xml><?xml version="1.0" encoding="utf-8"?>
<calcChain xmlns="http://schemas.openxmlformats.org/spreadsheetml/2006/main">
  <c r="G43" i="3" l="1"/>
  <c r="G44" i="3" s="1"/>
  <c r="G57" i="3" s="1"/>
  <c r="E57" i="3"/>
  <c r="F57" i="3"/>
  <c r="D57" i="3"/>
  <c r="E44" i="3"/>
  <c r="F44" i="3"/>
  <c r="D44" i="3"/>
  <c r="E27" i="3"/>
  <c r="F27" i="3"/>
  <c r="G27" i="3"/>
  <c r="D27" i="3"/>
</calcChain>
</file>

<file path=xl/sharedStrings.xml><?xml version="1.0" encoding="utf-8"?>
<sst xmlns="http://schemas.openxmlformats.org/spreadsheetml/2006/main" count="62" uniqueCount="62">
  <si>
    <t>STATE LEVEL BANKERS' COMMITTEE BIHAR, PATNA</t>
  </si>
  <si>
    <t xml:space="preserve">( CONVENOR- STATE BANK OF INDIA )  :  FY   2019-20 </t>
  </si>
  <si>
    <t xml:space="preserve">STAND UP INDIA : As ON  31.12.2019 </t>
  </si>
  <si>
    <t>SL No</t>
  </si>
  <si>
    <t>BANK NAMES</t>
  </si>
  <si>
    <t>Total No. of Branches in the State</t>
  </si>
  <si>
    <t>Number of branches which have given loan</t>
  </si>
  <si>
    <t>Loans given to</t>
  </si>
  <si>
    <t>No. of SC</t>
  </si>
  <si>
    <t>No. of  ST</t>
  </si>
  <si>
    <t>No. of Women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</si>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</sst>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[$-10409]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2" fillId="0" borderId="0"/>
    <xf numFmtId="0" fontId="1" fillId="0" borderId="0">
      <alignment vertical="center"/>
    </xf>
  </cellStyleXfs>
  <cellXfs count="26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22" workbookViewId="0">
      <selection activeCell="L40" sqref="L40"/>
    </sheetView>
  </sheetViews>
  <sheetFormatPr defaultColWidth="13.5703125" defaultRowHeight="15.75" x14ac:dyDescent="0.25"/>
  <cols>
    <col min="1" max="1" width="7.7109375" style="5" customWidth="1"/>
    <col min="2" max="2" width="31.28515625" style="9" customWidth="1"/>
    <col min="3" max="3" width="25.28515625" style="4" customWidth="1"/>
    <col min="4" max="4" width="26.85546875" style="4" customWidth="1"/>
    <col min="5" max="5" width="11.5703125" style="4" bestFit="1" customWidth="1"/>
    <col min="6" max="6" width="11.85546875" style="4" bestFit="1" customWidth="1"/>
    <col min="7" max="7" width="11.85546875" style="4" customWidth="1"/>
    <col min="8" max="8" width="13.5703125" customWidth="1"/>
  </cols>
  <sheetData>
    <row r="1" spans="1:7" s="1" customFormat="1" x14ac:dyDescent="0.25">
      <c r="A1" s="16" t="s">
        <v>0</v>
      </c>
      <c r="B1" s="17"/>
      <c r="C1" s="17"/>
      <c r="D1" s="17"/>
      <c r="E1" s="17"/>
      <c r="F1" s="17"/>
      <c r="G1" s="18"/>
    </row>
    <row r="2" spans="1:7" s="1" customFormat="1" x14ac:dyDescent="0.25">
      <c r="A2" s="19" t="s">
        <v>1</v>
      </c>
      <c r="B2" s="20"/>
      <c r="C2" s="20"/>
      <c r="D2" s="20"/>
      <c r="E2" s="20"/>
      <c r="F2" s="20"/>
      <c r="G2" s="21"/>
    </row>
    <row r="3" spans="1:7" s="1" customFormat="1" x14ac:dyDescent="0.25">
      <c r="A3" s="19" t="s">
        <v>2</v>
      </c>
      <c r="B3" s="20"/>
      <c r="C3" s="20"/>
      <c r="D3" s="20"/>
      <c r="E3" s="20"/>
      <c r="F3" s="20"/>
      <c r="G3" s="21"/>
    </row>
    <row r="4" spans="1:7" s="1" customFormat="1" x14ac:dyDescent="0.25">
      <c r="A4" s="2"/>
      <c r="B4" s="24"/>
      <c r="C4" s="25"/>
      <c r="D4" s="10"/>
      <c r="E4" s="11"/>
      <c r="F4" s="11"/>
      <c r="G4" s="12"/>
    </row>
    <row r="5" spans="1:7" x14ac:dyDescent="0.25">
      <c r="A5" s="22" t="s">
        <v>3</v>
      </c>
      <c r="B5" s="23" t="s">
        <v>4</v>
      </c>
      <c r="C5" s="13" t="s">
        <v>5</v>
      </c>
      <c r="D5" s="13" t="s">
        <v>6</v>
      </c>
      <c r="E5" s="14" t="s">
        <v>7</v>
      </c>
      <c r="F5" s="14"/>
      <c r="G5" s="15"/>
    </row>
    <row r="6" spans="1:7" ht="31.5" x14ac:dyDescent="0.25">
      <c r="A6" s="22"/>
      <c r="B6" s="23"/>
      <c r="C6" s="13"/>
      <c r="D6" s="13"/>
      <c r="E6" s="3" t="s">
        <v>8</v>
      </c>
      <c r="F6" s="3" t="s">
        <v>9</v>
      </c>
      <c r="G6" s="3" t="s">
        <v>10</v>
      </c>
    </row>
    <row r="7" spans="1:7" s="6" customFormat="1" x14ac:dyDescent="0.25">
      <c r="A7" s="7"/>
      <c r="B7" s="8" t="s">
        <v>11</v>
      </c>
      <c r="C7" s="7"/>
      <c r="D7" s="7"/>
      <c r="E7" s="7"/>
      <c r="F7" s="7"/>
      <c r="G7" s="7"/>
    </row>
    <row r="8" spans="1:7" s="6" customFormat="1" x14ac:dyDescent="0.25">
      <c r="A8" s="7">
        <v>1</v>
      </c>
      <c r="B8" s="8" t="s">
        <v>12</v>
      </c>
      <c r="C8" s="7">
        <v>961</v>
      </c>
      <c r="D8" s="7">
        <v>16</v>
      </c>
      <c r="E8" s="7">
        <v>7</v>
      </c>
      <c r="F8" s="7">
        <v>0</v>
      </c>
      <c r="G8" s="7">
        <v>15</v>
      </c>
    </row>
    <row r="9" spans="1:7" s="6" customFormat="1" x14ac:dyDescent="0.25">
      <c r="A9" s="7">
        <v>2</v>
      </c>
      <c r="B9" s="8" t="s">
        <v>13</v>
      </c>
      <c r="C9" s="7">
        <v>439</v>
      </c>
      <c r="D9" s="7">
        <v>11</v>
      </c>
      <c r="E9" s="7">
        <v>0</v>
      </c>
      <c r="F9" s="7">
        <v>0</v>
      </c>
      <c r="G9" s="7">
        <v>12</v>
      </c>
    </row>
    <row r="10" spans="1:7" s="6" customFormat="1" x14ac:dyDescent="0.25">
      <c r="A10" s="7">
        <v>3</v>
      </c>
      <c r="B10" s="8" t="s">
        <v>14</v>
      </c>
      <c r="C10" s="7">
        <v>575</v>
      </c>
      <c r="D10" s="7">
        <v>19</v>
      </c>
      <c r="E10" s="7">
        <v>1</v>
      </c>
      <c r="F10" s="7">
        <v>0</v>
      </c>
      <c r="G10" s="7">
        <v>17</v>
      </c>
    </row>
    <row r="11" spans="1:7" s="6" customFormat="1" x14ac:dyDescent="0.25">
      <c r="A11" s="7">
        <v>4</v>
      </c>
      <c r="B11" s="8" t="s">
        <v>15</v>
      </c>
      <c r="C11" s="7">
        <v>247</v>
      </c>
      <c r="D11" s="7">
        <v>43</v>
      </c>
      <c r="E11" s="7">
        <v>5</v>
      </c>
      <c r="F11" s="7">
        <v>1</v>
      </c>
      <c r="G11" s="7">
        <v>57</v>
      </c>
    </row>
    <row r="12" spans="1:7" s="6" customFormat="1" x14ac:dyDescent="0.25">
      <c r="A12" s="7">
        <v>5</v>
      </c>
      <c r="B12" s="8" t="s">
        <v>16</v>
      </c>
      <c r="C12" s="7">
        <v>229</v>
      </c>
      <c r="D12" s="7">
        <v>1</v>
      </c>
      <c r="E12" s="7">
        <v>4</v>
      </c>
      <c r="F12" s="7">
        <v>0</v>
      </c>
      <c r="G12" s="7">
        <v>13</v>
      </c>
    </row>
    <row r="13" spans="1:7" s="6" customFormat="1" x14ac:dyDescent="0.25">
      <c r="A13" s="7">
        <v>6</v>
      </c>
      <c r="B13" s="8" t="s">
        <v>17</v>
      </c>
      <c r="C13" s="7">
        <v>324</v>
      </c>
      <c r="D13" s="7">
        <v>239</v>
      </c>
      <c r="E13" s="7">
        <v>38</v>
      </c>
      <c r="F13" s="7">
        <v>10</v>
      </c>
      <c r="G13" s="7">
        <v>191</v>
      </c>
    </row>
    <row r="14" spans="1:7" s="6" customFormat="1" x14ac:dyDescent="0.25">
      <c r="A14" s="7">
        <v>7</v>
      </c>
      <c r="B14" s="8" t="s">
        <v>18</v>
      </c>
      <c r="C14" s="7">
        <v>159</v>
      </c>
      <c r="D14" s="7">
        <v>1</v>
      </c>
      <c r="E14" s="7">
        <v>0</v>
      </c>
      <c r="F14" s="7">
        <v>0</v>
      </c>
      <c r="G14" s="7">
        <v>1</v>
      </c>
    </row>
    <row r="15" spans="1:7" s="6" customFormat="1" x14ac:dyDescent="0.25">
      <c r="A15" s="7"/>
      <c r="B15" s="8" t="s">
        <v>19</v>
      </c>
      <c r="C15" s="7"/>
      <c r="D15" s="7"/>
      <c r="E15" s="7"/>
      <c r="F15" s="7"/>
      <c r="G15" s="7"/>
    </row>
    <row r="16" spans="1:7" s="6" customFormat="1" x14ac:dyDescent="0.25">
      <c r="A16" s="7">
        <v>8</v>
      </c>
      <c r="B16" s="8" t="s">
        <v>20</v>
      </c>
      <c r="C16" s="7">
        <v>345</v>
      </c>
      <c r="D16" s="7">
        <v>102</v>
      </c>
      <c r="E16" s="7">
        <v>26</v>
      </c>
      <c r="F16" s="7">
        <v>0</v>
      </c>
      <c r="G16" s="7">
        <v>129</v>
      </c>
    </row>
    <row r="17" spans="1:7" s="6" customFormat="1" x14ac:dyDescent="0.25">
      <c r="A17" s="7">
        <v>9</v>
      </c>
      <c r="B17" s="8" t="s">
        <v>21</v>
      </c>
      <c r="C17" s="7">
        <v>238</v>
      </c>
      <c r="D17" s="7">
        <v>15</v>
      </c>
      <c r="E17" s="7">
        <v>5</v>
      </c>
      <c r="F17" s="7">
        <v>4</v>
      </c>
      <c r="G17" s="7">
        <v>8</v>
      </c>
    </row>
    <row r="18" spans="1:7" s="6" customFormat="1" x14ac:dyDescent="0.25">
      <c r="A18" s="7">
        <v>10</v>
      </c>
      <c r="B18" s="8" t="s">
        <v>22</v>
      </c>
      <c r="C18" s="7">
        <v>46</v>
      </c>
      <c r="D18" s="7">
        <v>33</v>
      </c>
      <c r="E18" s="7">
        <v>7</v>
      </c>
      <c r="F18" s="7">
        <v>0</v>
      </c>
      <c r="G18" s="7">
        <v>57</v>
      </c>
    </row>
    <row r="19" spans="1:7" s="6" customFormat="1" x14ac:dyDescent="0.25">
      <c r="A19" s="7">
        <v>11</v>
      </c>
      <c r="B19" s="8" t="s">
        <v>23</v>
      </c>
      <c r="C19" s="7">
        <v>13</v>
      </c>
      <c r="D19" s="7">
        <v>25</v>
      </c>
      <c r="E19" s="7">
        <v>0</v>
      </c>
      <c r="F19" s="7">
        <v>0</v>
      </c>
      <c r="G19" s="7">
        <v>25</v>
      </c>
    </row>
    <row r="20" spans="1:7" s="6" customFormat="1" x14ac:dyDescent="0.25">
      <c r="A20" s="7">
        <v>12</v>
      </c>
      <c r="B20" s="8" t="s">
        <v>24</v>
      </c>
      <c r="C20" s="7">
        <v>43</v>
      </c>
      <c r="D20" s="7">
        <v>0</v>
      </c>
      <c r="E20" s="7">
        <v>0</v>
      </c>
      <c r="F20" s="7">
        <v>0</v>
      </c>
      <c r="G20" s="7">
        <v>0</v>
      </c>
    </row>
    <row r="21" spans="1:7" s="6" customFormat="1" x14ac:dyDescent="0.25">
      <c r="A21" s="7">
        <v>13</v>
      </c>
      <c r="B21" s="8" t="s">
        <v>25</v>
      </c>
      <c r="C21" s="7">
        <v>66</v>
      </c>
      <c r="D21" s="7">
        <v>2</v>
      </c>
      <c r="E21" s="7">
        <v>0</v>
      </c>
      <c r="F21" s="7">
        <v>0</v>
      </c>
      <c r="G21" s="7">
        <v>2</v>
      </c>
    </row>
    <row r="22" spans="1:7" s="6" customFormat="1" x14ac:dyDescent="0.25">
      <c r="A22" s="7">
        <v>14</v>
      </c>
      <c r="B22" s="8" t="s">
        <v>26</v>
      </c>
      <c r="C22" s="7">
        <v>59</v>
      </c>
      <c r="D22" s="7">
        <v>2</v>
      </c>
      <c r="E22" s="7">
        <v>0</v>
      </c>
      <c r="F22" s="7">
        <v>0</v>
      </c>
      <c r="G22" s="7">
        <v>24</v>
      </c>
    </row>
    <row r="23" spans="1:7" s="6" customFormat="1" x14ac:dyDescent="0.25">
      <c r="A23" s="7">
        <v>15</v>
      </c>
      <c r="B23" s="8" t="s">
        <v>27</v>
      </c>
      <c r="C23" s="7">
        <v>52</v>
      </c>
      <c r="D23" s="7">
        <v>0</v>
      </c>
      <c r="E23" s="7">
        <v>0</v>
      </c>
      <c r="F23" s="7">
        <v>0</v>
      </c>
      <c r="G23" s="7">
        <v>0</v>
      </c>
    </row>
    <row r="24" spans="1:7" s="6" customFormat="1" x14ac:dyDescent="0.25">
      <c r="A24" s="7">
        <v>16</v>
      </c>
      <c r="B24" s="8" t="s">
        <v>28</v>
      </c>
      <c r="C24" s="7">
        <v>16</v>
      </c>
      <c r="D24" s="7">
        <v>0</v>
      </c>
      <c r="E24" s="7">
        <v>0</v>
      </c>
      <c r="F24" s="7">
        <v>0</v>
      </c>
      <c r="G24" s="7">
        <v>0</v>
      </c>
    </row>
    <row r="25" spans="1:7" s="6" customFormat="1" x14ac:dyDescent="0.25">
      <c r="A25" s="7">
        <v>17</v>
      </c>
      <c r="B25" s="8" t="s">
        <v>29</v>
      </c>
      <c r="C25" s="7">
        <v>74</v>
      </c>
      <c r="D25" s="7">
        <v>3</v>
      </c>
      <c r="E25" s="7">
        <v>3</v>
      </c>
      <c r="F25" s="7">
        <v>0</v>
      </c>
      <c r="G25" s="7">
        <v>3</v>
      </c>
    </row>
    <row r="26" spans="1:7" s="6" customFormat="1" x14ac:dyDescent="0.25">
      <c r="A26" s="7">
        <v>18</v>
      </c>
      <c r="B26" s="8" t="s">
        <v>30</v>
      </c>
      <c r="C26" s="7">
        <v>92</v>
      </c>
      <c r="D26" s="7">
        <v>62</v>
      </c>
      <c r="E26" s="7">
        <v>6</v>
      </c>
      <c r="F26" s="7">
        <v>0</v>
      </c>
      <c r="G26" s="7">
        <v>56</v>
      </c>
    </row>
    <row r="27" spans="1:7" s="6" customFormat="1" x14ac:dyDescent="0.25">
      <c r="A27" s="7"/>
      <c r="B27" s="8" t="s">
        <v>31</v>
      </c>
      <c r="C27" s="7">
        <v>3978</v>
      </c>
      <c r="D27" s="7">
        <f>SUM(D8:D26)</f>
        <v>574</v>
      </c>
      <c r="E27" s="7">
        <f t="shared" ref="E27:G27" si="0">SUM(E8:E26)</f>
        <v>102</v>
      </c>
      <c r="F27" s="7">
        <f t="shared" si="0"/>
        <v>15</v>
      </c>
      <c r="G27" s="7">
        <f t="shared" si="0"/>
        <v>610</v>
      </c>
    </row>
    <row r="28" spans="1:7" s="6" customFormat="1" x14ac:dyDescent="0.25">
      <c r="A28" s="7"/>
      <c r="B28" s="8" t="s">
        <v>32</v>
      </c>
      <c r="C28" s="7"/>
      <c r="D28" s="7"/>
      <c r="E28" s="7"/>
      <c r="F28" s="7"/>
      <c r="G28" s="7"/>
    </row>
    <row r="29" spans="1:7" s="6" customFormat="1" x14ac:dyDescent="0.25">
      <c r="A29" s="7">
        <v>19</v>
      </c>
      <c r="B29" s="8" t="s">
        <v>33</v>
      </c>
      <c r="C29" s="7">
        <v>70</v>
      </c>
      <c r="D29" s="7">
        <v>5</v>
      </c>
      <c r="E29" s="7">
        <v>0</v>
      </c>
      <c r="F29" s="7">
        <v>0</v>
      </c>
      <c r="G29" s="7">
        <v>4</v>
      </c>
    </row>
    <row r="30" spans="1:7" s="6" customFormat="1" x14ac:dyDescent="0.25">
      <c r="A30" s="7">
        <v>20</v>
      </c>
      <c r="B30" s="8" t="s">
        <v>34</v>
      </c>
      <c r="C30" s="7">
        <v>107</v>
      </c>
      <c r="D30" s="7">
        <v>9</v>
      </c>
      <c r="E30" s="7">
        <v>0</v>
      </c>
      <c r="F30" s="7">
        <v>0</v>
      </c>
      <c r="G30" s="7">
        <v>277</v>
      </c>
    </row>
    <row r="31" spans="1:7" s="6" customFormat="1" x14ac:dyDescent="0.25">
      <c r="A31" s="7">
        <v>21</v>
      </c>
      <c r="B31" s="8" t="s">
        <v>35</v>
      </c>
      <c r="C31" s="7">
        <v>8</v>
      </c>
      <c r="D31" s="7">
        <v>0</v>
      </c>
      <c r="E31" s="7">
        <v>0</v>
      </c>
      <c r="F31" s="7">
        <v>0</v>
      </c>
      <c r="G31" s="7">
        <v>0</v>
      </c>
    </row>
    <row r="32" spans="1:7" s="6" customFormat="1" x14ac:dyDescent="0.25">
      <c r="A32" s="7">
        <v>22</v>
      </c>
      <c r="B32" s="8" t="s">
        <v>36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 s="6" customFormat="1" x14ac:dyDescent="0.25">
      <c r="A33" s="7">
        <v>23</v>
      </c>
      <c r="B33" s="8" t="s">
        <v>37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 s="6" customFormat="1" x14ac:dyDescent="0.25">
      <c r="A34" s="7">
        <v>24</v>
      </c>
      <c r="B34" s="8" t="s">
        <v>38</v>
      </c>
      <c r="C34" s="7">
        <v>131</v>
      </c>
      <c r="D34" s="7">
        <v>0</v>
      </c>
      <c r="E34" s="7">
        <v>0</v>
      </c>
      <c r="F34" s="7">
        <v>0</v>
      </c>
      <c r="G34" s="7">
        <v>0</v>
      </c>
    </row>
    <row r="35" spans="1:7" s="6" customFormat="1" x14ac:dyDescent="0.25">
      <c r="A35" s="7">
        <v>25</v>
      </c>
      <c r="B35" s="8" t="s">
        <v>39</v>
      </c>
      <c r="C35" s="7">
        <v>109</v>
      </c>
      <c r="D35" s="7">
        <v>0</v>
      </c>
      <c r="E35" s="7">
        <v>0</v>
      </c>
      <c r="F35" s="7">
        <v>0</v>
      </c>
      <c r="G35" s="7">
        <v>0</v>
      </c>
    </row>
    <row r="36" spans="1:7" s="6" customFormat="1" x14ac:dyDescent="0.25">
      <c r="A36" s="7">
        <v>26</v>
      </c>
      <c r="B36" s="8" t="s">
        <v>40</v>
      </c>
      <c r="C36" s="7">
        <v>36</v>
      </c>
      <c r="D36" s="7">
        <v>0</v>
      </c>
      <c r="E36" s="7">
        <v>0</v>
      </c>
      <c r="F36" s="7">
        <v>0</v>
      </c>
      <c r="G36" s="7">
        <v>0</v>
      </c>
    </row>
    <row r="37" spans="1:7" s="6" customFormat="1" x14ac:dyDescent="0.25">
      <c r="A37" s="7">
        <v>27</v>
      </c>
      <c r="B37" s="8" t="s">
        <v>41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 s="6" customFormat="1" x14ac:dyDescent="0.25">
      <c r="A38" s="7">
        <v>28</v>
      </c>
      <c r="B38" s="8" t="s">
        <v>42</v>
      </c>
      <c r="C38" s="7">
        <v>22</v>
      </c>
      <c r="D38" s="7">
        <v>0</v>
      </c>
      <c r="E38" s="7">
        <v>0</v>
      </c>
      <c r="F38" s="7">
        <v>0</v>
      </c>
      <c r="G38" s="7">
        <v>0</v>
      </c>
    </row>
    <row r="39" spans="1:7" s="6" customFormat="1" x14ac:dyDescent="0.25">
      <c r="A39" s="7">
        <v>29</v>
      </c>
      <c r="B39" s="8" t="s">
        <v>43</v>
      </c>
      <c r="C39" s="7">
        <v>3</v>
      </c>
      <c r="D39" s="7">
        <v>0</v>
      </c>
      <c r="E39" s="7">
        <v>0</v>
      </c>
      <c r="F39" s="7">
        <v>0</v>
      </c>
      <c r="G39" s="7">
        <v>0</v>
      </c>
    </row>
    <row r="40" spans="1:7" s="6" customFormat="1" x14ac:dyDescent="0.25">
      <c r="A40" s="7">
        <v>30</v>
      </c>
      <c r="B40" s="8" t="s">
        <v>44</v>
      </c>
      <c r="C40" s="7">
        <v>463</v>
      </c>
      <c r="D40" s="7">
        <v>0</v>
      </c>
      <c r="E40" s="7">
        <v>0</v>
      </c>
      <c r="F40" s="7">
        <v>0</v>
      </c>
      <c r="G40" s="7">
        <v>0</v>
      </c>
    </row>
    <row r="41" spans="1:7" s="6" customFormat="1" x14ac:dyDescent="0.25">
      <c r="A41" s="7">
        <v>31</v>
      </c>
      <c r="B41" s="8" t="s">
        <v>45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s="6" customFormat="1" x14ac:dyDescent="0.25">
      <c r="A42" s="7">
        <v>32</v>
      </c>
      <c r="B42" s="8" t="s">
        <v>46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 s="6" customFormat="1" x14ac:dyDescent="0.25">
      <c r="A43" s="7"/>
      <c r="B43" s="8" t="s">
        <v>47</v>
      </c>
      <c r="C43" s="7">
        <v>953</v>
      </c>
      <c r="D43" s="7">
        <v>15</v>
      </c>
      <c r="E43" s="7">
        <v>71</v>
      </c>
      <c r="F43" s="7">
        <v>25</v>
      </c>
      <c r="G43" s="7">
        <f>SUM(G29:G42)</f>
        <v>281</v>
      </c>
    </row>
    <row r="44" spans="1:7" s="6" customFormat="1" x14ac:dyDescent="0.25">
      <c r="A44" s="7"/>
      <c r="B44" s="8" t="s">
        <v>48</v>
      </c>
      <c r="C44" s="7">
        <v>4931</v>
      </c>
      <c r="D44" s="7">
        <f>D43+D27</f>
        <v>589</v>
      </c>
      <c r="E44" s="7">
        <f t="shared" ref="E44:G44" si="1">E43+E27</f>
        <v>173</v>
      </c>
      <c r="F44" s="7">
        <f t="shared" si="1"/>
        <v>40</v>
      </c>
      <c r="G44" s="7">
        <f>G43+G27</f>
        <v>891</v>
      </c>
    </row>
    <row r="45" spans="1:7" s="6" customFormat="1" x14ac:dyDescent="0.25">
      <c r="A45" s="7"/>
      <c r="B45" s="8" t="s">
        <v>49</v>
      </c>
      <c r="C45" s="7"/>
      <c r="D45" s="7"/>
      <c r="E45" s="7"/>
      <c r="F45" s="7"/>
      <c r="G45" s="7"/>
    </row>
    <row r="46" spans="1:7" s="6" customFormat="1" x14ac:dyDescent="0.25">
      <c r="A46" s="7">
        <v>33</v>
      </c>
      <c r="B46" s="8" t="s">
        <v>50</v>
      </c>
      <c r="C46" s="7">
        <v>286</v>
      </c>
      <c r="D46" s="7">
        <v>0</v>
      </c>
      <c r="E46" s="7">
        <v>0</v>
      </c>
      <c r="F46" s="7">
        <v>0</v>
      </c>
      <c r="G46" s="7">
        <v>0</v>
      </c>
    </row>
    <row r="47" spans="1:7" s="6" customFormat="1" x14ac:dyDescent="0.25">
      <c r="A47" s="7"/>
      <c r="B47" s="8" t="s">
        <v>51</v>
      </c>
      <c r="C47" s="7">
        <v>286</v>
      </c>
      <c r="D47" s="7">
        <v>0</v>
      </c>
      <c r="E47" s="7">
        <v>0</v>
      </c>
      <c r="F47" s="7">
        <v>0</v>
      </c>
      <c r="G47" s="7">
        <v>0</v>
      </c>
    </row>
    <row r="48" spans="1:7" s="6" customFormat="1" x14ac:dyDescent="0.25">
      <c r="A48" s="7"/>
      <c r="B48" s="8" t="s">
        <v>52</v>
      </c>
      <c r="C48" s="7"/>
      <c r="D48" s="7"/>
      <c r="E48" s="7"/>
      <c r="F48" s="7"/>
      <c r="G48" s="7"/>
    </row>
    <row r="49" spans="1:7" s="6" customFormat="1" x14ac:dyDescent="0.25">
      <c r="A49" s="7">
        <v>34</v>
      </c>
      <c r="B49" s="8" t="s">
        <v>53</v>
      </c>
      <c r="C49" s="7">
        <v>1078</v>
      </c>
      <c r="D49" s="7">
        <v>19</v>
      </c>
      <c r="E49" s="7">
        <v>4</v>
      </c>
      <c r="F49" s="7">
        <v>0</v>
      </c>
      <c r="G49" s="7">
        <v>17</v>
      </c>
    </row>
    <row r="50" spans="1:7" s="6" customFormat="1" x14ac:dyDescent="0.25">
      <c r="A50" s="7">
        <v>35</v>
      </c>
      <c r="B50" s="8" t="s">
        <v>54</v>
      </c>
      <c r="C50" s="7">
        <v>1032</v>
      </c>
      <c r="D50" s="7">
        <v>1</v>
      </c>
      <c r="E50" s="7">
        <v>0</v>
      </c>
      <c r="F50" s="7">
        <v>0</v>
      </c>
      <c r="G50" s="7">
        <v>1</v>
      </c>
    </row>
    <row r="51" spans="1:7" s="6" customFormat="1" x14ac:dyDescent="0.25">
      <c r="A51" s="7"/>
      <c r="B51" s="8" t="s">
        <v>55</v>
      </c>
      <c r="C51" s="7">
        <v>2110</v>
      </c>
      <c r="D51" s="7">
        <v>20</v>
      </c>
      <c r="E51" s="7">
        <v>4</v>
      </c>
      <c r="F51" s="7">
        <v>0</v>
      </c>
      <c r="G51" s="7">
        <v>18</v>
      </c>
    </row>
    <row r="52" spans="1:7" s="6" customFormat="1" x14ac:dyDescent="0.25">
      <c r="A52" s="7"/>
      <c r="B52" s="8" t="s">
        <v>56</v>
      </c>
      <c r="C52" s="7"/>
      <c r="D52" s="7"/>
      <c r="E52" s="7"/>
      <c r="F52" s="7"/>
      <c r="G52" s="7"/>
    </row>
    <row r="53" spans="1:7" s="6" customFormat="1" x14ac:dyDescent="0.25">
      <c r="A53" s="7">
        <v>36</v>
      </c>
      <c r="B53" s="8" t="s">
        <v>57</v>
      </c>
      <c r="C53" s="7">
        <v>18</v>
      </c>
      <c r="D53" s="7">
        <v>0</v>
      </c>
      <c r="E53" s="7">
        <v>0</v>
      </c>
      <c r="F53" s="7">
        <v>0</v>
      </c>
      <c r="G53" s="7">
        <v>0</v>
      </c>
    </row>
    <row r="54" spans="1:7" s="6" customFormat="1" x14ac:dyDescent="0.25">
      <c r="A54" s="7">
        <v>37</v>
      </c>
      <c r="B54" s="8" t="s">
        <v>58</v>
      </c>
      <c r="C54" s="7">
        <v>126</v>
      </c>
      <c r="D54" s="7">
        <v>0</v>
      </c>
      <c r="E54" s="7">
        <v>0</v>
      </c>
      <c r="F54" s="7">
        <v>0</v>
      </c>
      <c r="G54" s="7">
        <v>0</v>
      </c>
    </row>
    <row r="55" spans="1:7" s="6" customFormat="1" x14ac:dyDescent="0.25">
      <c r="A55" s="7">
        <v>38</v>
      </c>
      <c r="B55" s="8" t="s">
        <v>59</v>
      </c>
      <c r="C55" s="7">
        <v>37</v>
      </c>
      <c r="D55" s="7">
        <v>0</v>
      </c>
      <c r="E55" s="7">
        <v>0</v>
      </c>
      <c r="F55" s="7">
        <v>0</v>
      </c>
      <c r="G55" s="7">
        <v>0</v>
      </c>
    </row>
    <row r="56" spans="1:7" s="6" customFormat="1" x14ac:dyDescent="0.25">
      <c r="A56" s="7"/>
      <c r="B56" s="8" t="s">
        <v>60</v>
      </c>
      <c r="C56" s="7">
        <v>181</v>
      </c>
      <c r="D56" s="7">
        <v>0</v>
      </c>
      <c r="E56" s="7">
        <v>0</v>
      </c>
      <c r="F56" s="7">
        <v>0</v>
      </c>
      <c r="G56" s="7">
        <v>0</v>
      </c>
    </row>
    <row r="57" spans="1:7" s="6" customFormat="1" x14ac:dyDescent="0.25">
      <c r="A57" s="7"/>
      <c r="B57" s="8" t="s">
        <v>61</v>
      </c>
      <c r="C57" s="7">
        <v>7508</v>
      </c>
      <c r="D57" s="7">
        <f>D56+D51+D47+D44</f>
        <v>609</v>
      </c>
      <c r="E57" s="7">
        <f t="shared" ref="E57:G57" si="2">E56+E51+E47+E44</f>
        <v>177</v>
      </c>
      <c r="F57" s="7">
        <f t="shared" si="2"/>
        <v>40</v>
      </c>
      <c r="G57" s="7">
        <f t="shared" si="2"/>
        <v>909</v>
      </c>
    </row>
  </sheetData>
  <mergeCells count="10">
    <mergeCell ref="D4:G4"/>
    <mergeCell ref="D5:D6"/>
    <mergeCell ref="E5:G5"/>
    <mergeCell ref="A1:G1"/>
    <mergeCell ref="A2:G2"/>
    <mergeCell ref="A3:G3"/>
    <mergeCell ref="A5:A6"/>
    <mergeCell ref="B5:B6"/>
    <mergeCell ref="C5:C6"/>
    <mergeCell ref="B4:C4"/>
  </mergeCells>
  <pageMargins left="0.3" right="0.39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SUI</vt:lpstr>
      <vt:lpstr>SUI!Print_Area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2020-01-27T13:05:04Z</dcterms:modified>
</cp:coreProperties>
</file>